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1\211508\CAD\ODOT\111653\400-Engineering\Roadway\EngData\"/>
    </mc:Choice>
  </mc:AlternateContent>
  <xr:revisionPtr revIDLastSave="0" documentId="13_ncr:1_{E2112144-AAC3-4779-A389-3FC8CBEDB45A}" xr6:coauthVersionLast="47" xr6:coauthVersionMax="47" xr10:uidLastSave="{00000000-0000-0000-0000-000000000000}"/>
  <bookViews>
    <workbookView xWindow="-120" yWindow="-120" windowWidth="29040" windowHeight="15840" xr2:uid="{94DEA701-D2ED-48C7-ACF3-82A48D4983E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" i="1" l="1"/>
  <c r="J9" i="1"/>
  <c r="H9" i="1"/>
  <c r="J8" i="1"/>
  <c r="J6" i="1"/>
  <c r="E6" i="1"/>
  <c r="D6" i="1"/>
  <c r="C6" i="1"/>
  <c r="I34" i="1"/>
  <c r="I33" i="1"/>
  <c r="H34" i="1"/>
  <c r="H33" i="1"/>
  <c r="H28" i="1"/>
  <c r="H26" i="1"/>
  <c r="H30" i="1"/>
  <c r="H29" i="1"/>
  <c r="H27" i="1"/>
  <c r="C20" i="1"/>
  <c r="E4" i="1"/>
  <c r="J5" i="1"/>
  <c r="H8" i="1"/>
  <c r="H7" i="1"/>
  <c r="J7" i="1" s="1"/>
  <c r="H6" i="1"/>
  <c r="H5" i="1"/>
  <c r="D4" i="1"/>
</calcChain>
</file>

<file path=xl/sharedStrings.xml><?xml version="1.0" encoding="utf-8"?>
<sst xmlns="http://schemas.openxmlformats.org/spreadsheetml/2006/main" count="41" uniqueCount="39">
  <si>
    <t>area (sq yd)</t>
  </si>
  <si>
    <t>surface</t>
  </si>
  <si>
    <t>intermediate</t>
  </si>
  <si>
    <t>AC base</t>
  </si>
  <si>
    <t>Agg Base</t>
  </si>
  <si>
    <t>thickness (in)</t>
  </si>
  <si>
    <t>thickness (yd)</t>
  </si>
  <si>
    <t>Volume (CY)</t>
  </si>
  <si>
    <t>Pavement</t>
  </si>
  <si>
    <t>Course</t>
  </si>
  <si>
    <t>Excavation</t>
  </si>
  <si>
    <t>Embankment</t>
  </si>
  <si>
    <t>Earthwork (CY)</t>
  </si>
  <si>
    <t>area (acre)</t>
  </si>
  <si>
    <t>Length of Project</t>
  </si>
  <si>
    <t>ft</t>
  </si>
  <si>
    <t>miles</t>
  </si>
  <si>
    <t>Erosion Control</t>
  </si>
  <si>
    <t>Perm. Seeding Area</t>
  </si>
  <si>
    <t>Sq Yd</t>
  </si>
  <si>
    <t>seeding/mulching</t>
  </si>
  <si>
    <t>repair s/m</t>
  </si>
  <si>
    <t>fertilizer</t>
  </si>
  <si>
    <t>lime</t>
  </si>
  <si>
    <t>water</t>
  </si>
  <si>
    <t>m gal</t>
  </si>
  <si>
    <t>acre</t>
  </si>
  <si>
    <t>ton</t>
  </si>
  <si>
    <t>sq yd</t>
  </si>
  <si>
    <t>Pavement Markings</t>
  </si>
  <si>
    <t>Length</t>
  </si>
  <si>
    <t>Lane Line</t>
  </si>
  <si>
    <t>Edge Line</t>
  </si>
  <si>
    <t>1056.50 to 1079</t>
  </si>
  <si>
    <t>full depth</t>
  </si>
  <si>
    <t>resurfacing (sq ft)</t>
  </si>
  <si>
    <t>Planing</t>
  </si>
  <si>
    <t>tack coat</t>
  </si>
  <si>
    <t>Gallons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</si>
</sst>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B623E-BFEC-4980-8FCF-59A577DF19EF}">
  <dimension ref="C2:M34"/>
  <sheetViews>
    <sheetView tabSelected="1" workbookViewId="0">
      <selection activeCell="L10" sqref="L10"/>
    </sheetView>
  </sheetViews>
  <sheetFormatPr defaultRowHeight="15" x14ac:dyDescent="0.25"/>
  <cols>
    <col min="3" max="3" width="17.42578125" bestFit="1" customWidth="1"/>
    <col min="4" max="4" width="12" bestFit="1" customWidth="1"/>
    <col min="5" max="5" width="10.42578125" bestFit="1" customWidth="1"/>
    <col min="6" max="6" width="12.7109375" bestFit="1" customWidth="1"/>
    <col min="7" max="7" width="17.28515625" bestFit="1" customWidth="1"/>
    <col min="8" max="8" width="13.42578125" bestFit="1" customWidth="1"/>
    <col min="10" max="10" width="12" bestFit="1" customWidth="1"/>
  </cols>
  <sheetData>
    <row r="2" spans="3:13" x14ac:dyDescent="0.25">
      <c r="C2" s="1" t="s">
        <v>8</v>
      </c>
      <c r="L2" s="1"/>
      <c r="M2" s="1"/>
    </row>
    <row r="3" spans="3:13" x14ac:dyDescent="0.25">
      <c r="C3" t="s">
        <v>35</v>
      </c>
      <c r="D3" t="s">
        <v>0</v>
      </c>
      <c r="E3" t="s">
        <v>13</v>
      </c>
    </row>
    <row r="4" spans="3:13" x14ac:dyDescent="0.25">
      <c r="C4">
        <v>10131.697</v>
      </c>
      <c r="D4">
        <f>C4/9</f>
        <v>1125.7441111111111</v>
      </c>
      <c r="E4">
        <f>C4/43560</f>
        <v>0.23259175849403121</v>
      </c>
      <c r="F4" s="1" t="s">
        <v>9</v>
      </c>
      <c r="G4" s="1" t="s">
        <v>5</v>
      </c>
      <c r="H4" s="1" t="s">
        <v>6</v>
      </c>
      <c r="I4" s="1"/>
      <c r="J4" s="1" t="s">
        <v>7</v>
      </c>
    </row>
    <row r="5" spans="3:13" x14ac:dyDescent="0.25">
      <c r="C5" t="s">
        <v>34</v>
      </c>
      <c r="F5" t="s">
        <v>1</v>
      </c>
      <c r="G5">
        <v>1.5</v>
      </c>
      <c r="H5">
        <f>(G5/12)/3</f>
        <v>4.1666666666666664E-2</v>
      </c>
      <c r="J5">
        <f>$D$4*H5</f>
        <v>46.906004629629628</v>
      </c>
    </row>
    <row r="6" spans="3:13" x14ac:dyDescent="0.25">
      <c r="C6">
        <f>16*285</f>
        <v>4560</v>
      </c>
      <c r="D6">
        <f>C6/9</f>
        <v>506.66666666666669</v>
      </c>
      <c r="E6">
        <f>C6/43560</f>
        <v>0.1046831955922865</v>
      </c>
      <c r="F6" t="s">
        <v>2</v>
      </c>
      <c r="G6">
        <v>1.75</v>
      </c>
      <c r="H6">
        <f t="shared" ref="H6:H9" si="0">(G6/12)/3</f>
        <v>4.8611111111111112E-2</v>
      </c>
      <c r="J6">
        <f>$D$6*H6</f>
        <v>24.62962962962963</v>
      </c>
    </row>
    <row r="7" spans="3:13" x14ac:dyDescent="0.25">
      <c r="F7" t="s">
        <v>3</v>
      </c>
      <c r="G7">
        <v>6</v>
      </c>
      <c r="H7">
        <f t="shared" si="0"/>
        <v>0.16666666666666666</v>
      </c>
      <c r="J7">
        <f>$D$6*H7</f>
        <v>84.444444444444443</v>
      </c>
    </row>
    <row r="8" spans="3:13" x14ac:dyDescent="0.25">
      <c r="F8" t="s">
        <v>4</v>
      </c>
      <c r="G8">
        <v>6</v>
      </c>
      <c r="H8">
        <f t="shared" si="0"/>
        <v>0.16666666666666666</v>
      </c>
      <c r="J8">
        <f>$D$6*H8</f>
        <v>84.444444444444443</v>
      </c>
    </row>
    <row r="9" spans="3:13" x14ac:dyDescent="0.25">
      <c r="F9" t="s">
        <v>36</v>
      </c>
      <c r="G9">
        <v>3</v>
      </c>
      <c r="H9">
        <f t="shared" si="0"/>
        <v>8.3333333333333329E-2</v>
      </c>
      <c r="J9">
        <f>H9*D4</f>
        <v>93.812009259259256</v>
      </c>
    </row>
    <row r="10" spans="3:13" x14ac:dyDescent="0.25">
      <c r="F10" t="s">
        <v>37</v>
      </c>
      <c r="J10">
        <f>(0.085*D4)+((2*D6)*0.055)</f>
        <v>151.42158277777779</v>
      </c>
      <c r="K10" t="s">
        <v>38</v>
      </c>
    </row>
    <row r="11" spans="3:13" x14ac:dyDescent="0.25">
      <c r="C11" s="2" t="s">
        <v>12</v>
      </c>
    </row>
    <row r="12" spans="3:13" x14ac:dyDescent="0.25">
      <c r="C12" t="s">
        <v>10</v>
      </c>
      <c r="D12">
        <v>943</v>
      </c>
    </row>
    <row r="13" spans="3:13" x14ac:dyDescent="0.25">
      <c r="C13" t="s">
        <v>11</v>
      </c>
      <c r="D13">
        <v>10</v>
      </c>
    </row>
    <row r="18" spans="3:9" x14ac:dyDescent="0.25">
      <c r="C18" s="1" t="s">
        <v>14</v>
      </c>
    </row>
    <row r="19" spans="3:9" x14ac:dyDescent="0.25">
      <c r="C19">
        <v>285</v>
      </c>
      <c r="D19" t="s">
        <v>15</v>
      </c>
    </row>
    <row r="20" spans="3:9" x14ac:dyDescent="0.25">
      <c r="C20" s="3">
        <f>C19/5280</f>
        <v>5.3977272727272728E-2</v>
      </c>
      <c r="D20" t="s">
        <v>16</v>
      </c>
    </row>
    <row r="23" spans="3:9" x14ac:dyDescent="0.25">
      <c r="C23" t="s">
        <v>17</v>
      </c>
    </row>
    <row r="24" spans="3:9" x14ac:dyDescent="0.25">
      <c r="C24" t="s">
        <v>18</v>
      </c>
      <c r="D24">
        <v>191</v>
      </c>
      <c r="E24" t="s">
        <v>19</v>
      </c>
    </row>
    <row r="26" spans="3:9" x14ac:dyDescent="0.25">
      <c r="G26" t="s">
        <v>20</v>
      </c>
      <c r="H26">
        <f>D24</f>
        <v>191</v>
      </c>
      <c r="I26" t="s">
        <v>28</v>
      </c>
    </row>
    <row r="27" spans="3:9" x14ac:dyDescent="0.25">
      <c r="G27" t="s">
        <v>21</v>
      </c>
      <c r="H27">
        <f>0.05*D24</f>
        <v>9.5500000000000007</v>
      </c>
      <c r="I27" t="s">
        <v>28</v>
      </c>
    </row>
    <row r="28" spans="3:9" x14ac:dyDescent="0.25">
      <c r="G28" t="s">
        <v>22</v>
      </c>
      <c r="H28">
        <f>D24/7410</f>
        <v>2.5775978407557354E-2</v>
      </c>
      <c r="I28" t="s">
        <v>27</v>
      </c>
    </row>
    <row r="29" spans="3:9" x14ac:dyDescent="0.25">
      <c r="G29" t="s">
        <v>23</v>
      </c>
      <c r="H29">
        <f>D24/4840</f>
        <v>3.9462809917355374E-2</v>
      </c>
      <c r="I29" t="s">
        <v>26</v>
      </c>
    </row>
    <row r="30" spans="3:9" x14ac:dyDescent="0.25">
      <c r="G30" t="s">
        <v>24</v>
      </c>
      <c r="H30">
        <f>0.027*D24</f>
        <v>5.157</v>
      </c>
      <c r="I30" t="s">
        <v>25</v>
      </c>
    </row>
    <row r="32" spans="3:9" x14ac:dyDescent="0.25">
      <c r="C32" t="s">
        <v>29</v>
      </c>
      <c r="D32" t="s">
        <v>33</v>
      </c>
    </row>
    <row r="33" spans="3:9" x14ac:dyDescent="0.25">
      <c r="C33" t="s">
        <v>30</v>
      </c>
      <c r="D33">
        <v>285</v>
      </c>
      <c r="E33" t="s">
        <v>15</v>
      </c>
      <c r="G33" t="s">
        <v>31</v>
      </c>
      <c r="H33">
        <f>D33</f>
        <v>285</v>
      </c>
      <c r="I33">
        <f>H33/5280</f>
        <v>5.3977272727272728E-2</v>
      </c>
    </row>
    <row r="34" spans="3:9" x14ac:dyDescent="0.25">
      <c r="G34" t="s">
        <v>32</v>
      </c>
      <c r="H34">
        <f>D33*2</f>
        <v>570</v>
      </c>
      <c r="I34">
        <f>H34/5280</f>
        <v>0.10795454545454546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jthomas</dc:creator>
  <cp:lastModifiedBy>jthomas</cp:lastModifiedBy>
  <dcterms:created xsi:type="dcterms:W3CDTF">2022-06-23T15:22:26Z</dcterms:created>
  <dcterms:modified xsi:type="dcterms:W3CDTF">2022-09-16T14:30:23Z</dcterms:modified>
</cp:coreProperties>
</file>